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1" l="1"/>
  <c r="H8" i="1"/>
  <c r="G8" i="1"/>
  <c r="F8" i="1"/>
  <c r="E8" i="1"/>
  <c r="I7" i="1"/>
  <c r="H7" i="1"/>
  <c r="G7" i="1"/>
  <c r="F7" i="1"/>
  <c r="E7" i="1"/>
  <c r="I6" i="1"/>
  <c r="J6" i="1" s="1"/>
  <c r="H6" i="1"/>
  <c r="G6" i="1"/>
  <c r="F6" i="1"/>
  <c r="E6" i="1"/>
  <c r="J5" i="1"/>
  <c r="I5" i="1"/>
  <c r="H5" i="1"/>
  <c r="G5" i="1"/>
  <c r="F5" i="1"/>
  <c r="E5" i="1"/>
  <c r="J8" i="1" l="1"/>
  <c r="J7" i="1"/>
</calcChain>
</file>

<file path=xl/sharedStrings.xml><?xml version="1.0" encoding="utf-8"?>
<sst xmlns="http://schemas.openxmlformats.org/spreadsheetml/2006/main" count="16" uniqueCount="13">
  <si>
    <t>Intersection</t>
  </si>
  <si>
    <t>Direction of Interest</t>
  </si>
  <si>
    <t>Mon</t>
  </si>
  <si>
    <t>Tue</t>
  </si>
  <si>
    <t>Wed</t>
  </si>
  <si>
    <t>Thu</t>
  </si>
  <si>
    <t>Fri</t>
  </si>
  <si>
    <t>Weekday Average</t>
  </si>
  <si>
    <t>NB/SB</t>
  </si>
  <si>
    <t>Sweetwater @ Town Center</t>
  </si>
  <si>
    <t>Sweetwater @ Lexington</t>
  </si>
  <si>
    <t>Sweetwater @ Elkins</t>
  </si>
  <si>
    <t>Sweetwater @ Alcorn Oaks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</si>
</sst>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152400</xdr:colOff>
      <xdr:row>6</xdr:row>
      <xdr:rowOff>171450</xdr:rowOff>
    </xdr:from>
    <xdr:to>
      <xdr:col>10</xdr:col>
      <xdr:colOff>438150</xdr:colOff>
      <xdr:row>7</xdr:row>
      <xdr:rowOff>180975</xdr:rowOff>
    </xdr:to>
    <xdr:sp macro="" textlink="">
      <xdr:nvSpPr>
        <xdr:cNvPr id="2" name="Right Arrow 1"/>
        <xdr:cNvSpPr/>
      </xdr:nvSpPr>
      <xdr:spPr>
        <a:xfrm rot="10800000">
          <a:off x="8048625" y="1314450"/>
          <a:ext cx="285750" cy="2000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8"/>
  <sheetViews>
    <sheetView showGridLines="0" tabSelected="1" workbookViewId="0">
      <selection activeCell="E13" sqref="E13"/>
    </sheetView>
  </sheetViews>
  <sheetFormatPr defaultRowHeight="15" x14ac:dyDescent="0.25"/>
  <cols>
    <col min="1" max="2" width="9.140625" style="1"/>
    <col min="3" max="3" width="26.28515625" style="1" bestFit="1" customWidth="1"/>
    <col min="4" max="4" width="11.140625" style="1" customWidth="1"/>
    <col min="5" max="9" width="10.7109375" style="1" bestFit="1" customWidth="1"/>
    <col min="10" max="16384" width="9.140625" style="1"/>
  </cols>
  <sheetData>
    <row r="3" spans="3:10" x14ac:dyDescent="0.25">
      <c r="C3" s="9" t="s">
        <v>0</v>
      </c>
      <c r="D3" s="11" t="s">
        <v>1</v>
      </c>
      <c r="E3" s="5" t="s">
        <v>2</v>
      </c>
      <c r="F3" s="5" t="s">
        <v>3</v>
      </c>
      <c r="G3" s="5" t="s">
        <v>4</v>
      </c>
      <c r="H3" s="5" t="s">
        <v>5</v>
      </c>
      <c r="I3" s="15" t="s">
        <v>6</v>
      </c>
      <c r="J3" s="9" t="s">
        <v>7</v>
      </c>
    </row>
    <row r="4" spans="3:10" s="2" customFormat="1" x14ac:dyDescent="0.25">
      <c r="C4" s="10"/>
      <c r="D4" s="12"/>
      <c r="E4" s="4">
        <v>43395</v>
      </c>
      <c r="F4" s="4">
        <v>43396</v>
      </c>
      <c r="G4" s="4">
        <v>43397</v>
      </c>
      <c r="H4" s="4">
        <v>43398</v>
      </c>
      <c r="I4" s="16">
        <v>43399</v>
      </c>
      <c r="J4" s="10"/>
    </row>
    <row r="5" spans="3:10" x14ac:dyDescent="0.25">
      <c r="C5" s="1" t="s">
        <v>12</v>
      </c>
      <c r="D5" s="13" t="s">
        <v>8</v>
      </c>
      <c r="E5" s="3">
        <f>8859+5777</f>
        <v>14636</v>
      </c>
      <c r="F5" s="3">
        <f>8430+5905</f>
        <v>14335</v>
      </c>
      <c r="G5" s="3">
        <f>7001+5671</f>
        <v>12672</v>
      </c>
      <c r="H5" s="3">
        <f>7871+6222</f>
        <v>14093</v>
      </c>
      <c r="I5" s="17">
        <f>10541+6642</f>
        <v>17183</v>
      </c>
      <c r="J5" s="3">
        <f>AVERAGE(E5:I5)</f>
        <v>14583.8</v>
      </c>
    </row>
    <row r="6" spans="3:10" x14ac:dyDescent="0.25">
      <c r="C6" s="1" t="s">
        <v>11</v>
      </c>
      <c r="D6" s="13" t="s">
        <v>8</v>
      </c>
      <c r="E6" s="3">
        <f>10842+6782</f>
        <v>17624</v>
      </c>
      <c r="F6" s="3">
        <f>11096+6837</f>
        <v>17933</v>
      </c>
      <c r="G6" s="3">
        <f>10971+6854</f>
        <v>17825</v>
      </c>
      <c r="H6" s="3">
        <f>11734+7301</f>
        <v>19035</v>
      </c>
      <c r="I6" s="17">
        <f>12378+7623</f>
        <v>20001</v>
      </c>
      <c r="J6" s="3">
        <f t="shared" ref="J6:J8" si="0">AVERAGE(E6:I6)</f>
        <v>18483.599999999999</v>
      </c>
    </row>
    <row r="7" spans="3:10" x14ac:dyDescent="0.25">
      <c r="C7" s="1" t="s">
        <v>10</v>
      </c>
      <c r="D7" s="13" t="s">
        <v>8</v>
      </c>
      <c r="E7" s="3">
        <f>14162+10578</f>
        <v>24740</v>
      </c>
      <c r="F7" s="3">
        <f>14496+10661</f>
        <v>25157</v>
      </c>
      <c r="G7" s="3">
        <f>14220+10578</f>
        <v>24798</v>
      </c>
      <c r="H7" s="3">
        <f>15474+11339</f>
        <v>26813</v>
      </c>
      <c r="I7" s="17">
        <f>15663+11622</f>
        <v>27285</v>
      </c>
      <c r="J7" s="3">
        <f t="shared" si="0"/>
        <v>25758.6</v>
      </c>
    </row>
    <row r="8" spans="3:10" x14ac:dyDescent="0.25">
      <c r="C8" s="6" t="s">
        <v>9</v>
      </c>
      <c r="D8" s="14" t="s">
        <v>8</v>
      </c>
      <c r="E8" s="7">
        <f>16965+15965</f>
        <v>32930</v>
      </c>
      <c r="F8" s="7">
        <f>16481+16162</f>
        <v>32643</v>
      </c>
      <c r="G8" s="7">
        <f>16284+16084</f>
        <v>32368</v>
      </c>
      <c r="H8" s="7">
        <f>16091+17054</f>
        <v>33145</v>
      </c>
      <c r="I8" s="18">
        <f>18817+17926</f>
        <v>36743</v>
      </c>
      <c r="J8" s="8">
        <f t="shared" si="0"/>
        <v>33565.800000000003</v>
      </c>
    </row>
  </sheetData>
  <mergeCells count="3">
    <mergeCell ref="J3:J4"/>
    <mergeCell ref="C3:C4"/>
    <mergeCell ref="D3:D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2018-10-30T23:26:44Z</dcterms:modified>
</cp:coreProperties>
</file>